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Y:\UOL\CGMIL- COORDENAÇÃO-GERAL DE MONITORAMENTO E INTEGRAÇÃO LOGÍSTICA\2. GESTÃO DE DADOS\Enade\Enade 2023\Enade 2023 Layouts\Layouts\"/>
    </mc:Choice>
  </mc:AlternateContent>
  <xr:revisionPtr revIDLastSave="0" documentId="13_ncr:1_{949814BF-6100-4159-9DA9-BB2A2349F9C1}" xr6:coauthVersionLast="47" xr6:coauthVersionMax="47" xr10:uidLastSave="{00000000-0000-0000-0000-000000000000}"/>
  <bookViews>
    <workbookView xWindow="21480" yWindow="-120" windowWidth="24240" windowHeight="13140" tabRatio="500" xr2:uid="{00000000-000D-0000-FFFF-FFFF00000000}"/>
  </bookViews>
  <sheets>
    <sheet name="Layou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60" i="1" l="1"/>
  <c r="A61" i="1" s="1"/>
  <c r="A62" i="1" s="1"/>
  <c r="A56" i="1"/>
  <c r="A57" i="1" s="1"/>
  <c r="A58" i="1" s="1"/>
  <c r="A42" i="1"/>
  <c r="A43" i="1" s="1"/>
  <c r="A44" i="1" s="1"/>
  <c r="A45" i="1" s="1"/>
  <c r="A46" i="1" s="1"/>
  <c r="A47" i="1" s="1"/>
  <c r="A30" i="1"/>
  <c r="A31" i="1" s="1"/>
  <c r="A32" i="1" s="1"/>
  <c r="A33" i="1" s="1"/>
  <c r="A34" i="1" s="1"/>
  <c r="A35" i="1" s="1"/>
  <c r="A36" i="1" s="1"/>
  <c r="A37" i="1" s="1"/>
  <c r="A11" i="1"/>
  <c r="A12" i="1" s="1"/>
  <c r="A13" i="1" s="1"/>
  <c r="A14" i="1" s="1"/>
  <c r="A15" i="1" s="1"/>
  <c r="A16" i="1" s="1"/>
  <c r="A17" i="1" s="1"/>
  <c r="A18" i="1" s="1"/>
  <c r="A19" i="1" s="1"/>
  <c r="A21" i="1" l="1"/>
  <c r="A22" i="1" s="1"/>
  <c r="A23" i="1" s="1"/>
  <c r="A24" i="1" s="1"/>
  <c r="A25" i="1" s="1"/>
  <c r="A20" i="1"/>
</calcChain>
</file>

<file path=xl/sharedStrings.xml><?xml version="1.0" encoding="utf-8"?>
<sst xmlns="http://schemas.openxmlformats.org/spreadsheetml/2006/main" count="171" uniqueCount="128">
  <si>
    <t>ARQUIVO:</t>
  </si>
  <si>
    <t>DATA DA ÚLTIMA ATUALIZAÇÃO:</t>
  </si>
  <si>
    <t>DESCRIÇÃO:</t>
  </si>
  <si>
    <t>Arquivo TXT contendo todos os atendimentos do formulário de inscrição, que são concedidos aos participantes pelo Inep.</t>
  </si>
  <si>
    <t>ESTRUTURA:</t>
  </si>
  <si>
    <t>Arquivo TXT formatado em colunas separadas pelos caracteres "|*|".</t>
  </si>
  <si>
    <t>ORIGEM/DESTINO:</t>
  </si>
  <si>
    <t>INEP / Consórcio e Consórcio / INEP</t>
  </si>
  <si>
    <t>FILTROS:</t>
  </si>
  <si>
    <t>FORMATO DO CONTEÚDO DO ARQUIVO</t>
  </si>
  <si>
    <t>Nº</t>
  </si>
  <si>
    <t>NOME DO CAMPO</t>
  </si>
  <si>
    <t>TIPO/TAMANHO</t>
  </si>
  <si>
    <t>OBRIG</t>
  </si>
  <si>
    <t>DESCRIÇÃO E EXEMPLO CONTEÚDO</t>
  </si>
  <si>
    <t>CO_PROJETO</t>
  </si>
  <si>
    <t>Sim</t>
  </si>
  <si>
    <t>TP_ORIGEM</t>
  </si>
  <si>
    <t>CHAR(1)</t>
  </si>
  <si>
    <t>CO_INSCRICAO</t>
  </si>
  <si>
    <t>VARCHAR(12)</t>
  </si>
  <si>
    <t>Inscrição do participante. Início da inscrição: 191, onde 19 é o ano e 1 a edição.</t>
  </si>
  <si>
    <t>ID_ITEM_ATENDIMENTO</t>
  </si>
  <si>
    <t>VARCHAR(4)</t>
  </si>
  <si>
    <t>Identificador da necessidade do partipante para a realização da prova.</t>
  </si>
  <si>
    <t>NO_ITEM_ATENDIMENTO</t>
  </si>
  <si>
    <t>VARCHAR(100)</t>
  </si>
  <si>
    <t>TP_ITEM_ATENDIMENTO</t>
  </si>
  <si>
    <t>TX_OBSERVACAO</t>
  </si>
  <si>
    <t>VARCHAR(1000)</t>
  </si>
  <si>
    <t>Não</t>
  </si>
  <si>
    <t>Observação específica do participante, recebida na ligação de confirmação e aprovada pelo INEP</t>
  </si>
  <si>
    <t>IN_ATIVO</t>
  </si>
  <si>
    <t>Indicador do status (ativo/desativado) item de atendimento solicitado pelo participante (0 - Desativado / 1 - Ativo)</t>
  </si>
  <si>
    <t>SG_UF_MUNICIPIO_PROVA</t>
  </si>
  <si>
    <t>CHAR(2)</t>
  </si>
  <si>
    <t>SIM</t>
  </si>
  <si>
    <t>Sigla da UF de PROVA do participante. Campo de preenchimento obrigatório somente no retorno do consórcio para o Inep.</t>
  </si>
  <si>
    <t>TX_ATENDIMENTOS</t>
  </si>
  <si>
    <t>VARCHAR(500)</t>
  </si>
  <si>
    <t>Nomes dos atendimentos utilizados no cartão de informação. Esse campo é a concatenação dos atendimentos do participante. Separados por ';'. Apenas atendimentos com IN_ATIVO = 1 e (tp_item_atendimento = 1 e tp_item_atendimento = 2).</t>
  </si>
  <si>
    <t>TX_RECURSOS</t>
  </si>
  <si>
    <t>Nomes dos recursos homologados ao participante. Esse campo é a concatenação dos recursos do participante. Separados por ';'. Apenas atendimentos com IN_ATIVO = 1 e tp_item_atendimento = 3.</t>
  </si>
  <si>
    <t>CO_CID</t>
  </si>
  <si>
    <t>CHAR(7)</t>
  </si>
  <si>
    <t>Atendimento diferenciado: Código oficial do CID no Ministério da Saúde (DATASUS)</t>
  </si>
  <si>
    <t>DS_CID</t>
  </si>
  <si>
    <t>Atendimento diferenciado: Descrição oficial do CID no Ministério da Saúde (DATASUS)</t>
  </si>
  <si>
    <t>ID_KIT_PROVA</t>
  </si>
  <si>
    <t>TP_SITUACAO_ATENDIMENTO</t>
  </si>
  <si>
    <t>NUMBER(2)</t>
  </si>
  <si>
    <t>00 - Condição ou atendimento inicialmente informado pelo participante na realização da inscrição.
01 - Atendimento Desativado: laudo indeferido
02 - Atendimento Desativado: Em contato telefônico foi verificado que o recurso não é necessário ou a condição especial é inexistente
03 - Atendimento Incluído: Em contato telefônico foi verificado que o participante necessita do recurso.
04 - Atendimento Incluído: Recurso deferido pela comissão de demandas do Inep.
05 - Atendimento Incluído: Decisão judicial proferida em favor do participante
06 - Atendimento Ativo: Laudo Indeferido
07 - Atendimento Ativo: Laudo em Análise</t>
  </si>
  <si>
    <t>CO_JUSTIFICATIVA</t>
  </si>
  <si>
    <t>NÃO</t>
  </si>
  <si>
    <t xml:space="preserve">Justificativa de alteração obrigatória somente para os casos dos arquivos de alteração (ALT). Aceita os valores conforme tabela de justificativa disponibilizada no sistema MAPA do Inep.
</t>
  </si>
  <si>
    <t>FORMATO DO NOME DO ARQUIVO</t>
  </si>
  <si>
    <t>NO_PROGRAMA</t>
  </si>
  <si>
    <t>VARCHAR(20)</t>
  </si>
  <si>
    <t>FIXO Nome do Programa</t>
  </si>
  <si>
    <t>VARCHAR(7)</t>
  </si>
  <si>
    <t>CO_ARQUIVO</t>
  </si>
  <si>
    <t>VARCHAR(3)</t>
  </si>
  <si>
    <t>Código do arquivo. FIXO: N91</t>
  </si>
  <si>
    <t>SG_UF</t>
  </si>
  <si>
    <t>VARCHAR(2)</t>
  </si>
  <si>
    <t>Quando Inep/Consórcio: Fixo BR; quando Consórcio/Inep: preenchido com a sigla da UF.</t>
  </si>
  <si>
    <t>DT_GERACAO</t>
  </si>
  <si>
    <t>VARCHAR(10)</t>
  </si>
  <si>
    <t>Data de geração do arquivo no formato DDMMAAAA. Não preenchido quando o arquivo for do consórcio para o Inep.</t>
  </si>
  <si>
    <t>NU_SEQUENCIA</t>
  </si>
  <si>
    <t>Número da versão do arquivo na data de geração. Preencher com Zeros a esquerda</t>
  </si>
  <si>
    <t>VARCHAR(1)</t>
  </si>
  <si>
    <t>Ente responsável pela geração do arquivo I - INEP, G - CESGRANRIO e F - FGV</t>
  </si>
  <si>
    <t>NU_SEQUENCIA GERAL</t>
  </si>
  <si>
    <t>Número da sequencia total deste tipo de arquivo. Preencher com Zeros a esquerda</t>
  </si>
  <si>
    <t>NO_TIPO_ARQUIVO</t>
  </si>
  <si>
    <t>Se arquivo de alteração: _ALT</t>
  </si>
  <si>
    <t>Exemplo nome:</t>
  </si>
  <si>
    <t>OBSERVAÇÕES</t>
  </si>
  <si>
    <t>1</t>
  </si>
  <si>
    <t>Flávio Melo - 05/06/2014</t>
  </si>
  <si>
    <t>Adequação do nome do arquivo, validação das colunas e complementação das descrições. Inclusão da regra de formação do nome de arquivo e da nova aba com os domínios dos outros atendimentos.</t>
  </si>
  <si>
    <t>André Vinícius - 07/05/2015</t>
  </si>
  <si>
    <t>Adequação a nova estrutura do BD ENEM:
Adequação do nome do arquivo; Alteração dos campos: (1)ID_INSCRICAO, (2)ID_OUTRO_ATENDIMENTO, (3)NO_OUTRO_ATENDIMENTO, (4)TP_NECESSIDADE; 
Alteração de nomes dos campos: (5)TX_DETALHE_OUTRO_ATENDIMENTO e (6)TX_OBSERVACAO.
Inclusão do campo: IN_ATIVO</t>
  </si>
  <si>
    <t>André Vinícius - 16/06/2015</t>
  </si>
  <si>
    <t>Acréscimo dos campos CO_PROJETO e TP_ORIGEM. Alteração dos Tipos e Tamanhos de Dados.</t>
  </si>
  <si>
    <t>Priscila Cortez - 30/06/2015</t>
  </si>
  <si>
    <t>• O arquivo de retorno do consórcio para o Inep deverá ser separado por UF.
• Acréscimo das colunas SG_UF e CO_JUSTIFICATIVA
• Acréscimo das regras de validação do arquivo</t>
  </si>
  <si>
    <t>Priscila Cortez - 01/07/2015</t>
  </si>
  <si>
    <t>Alteração da coluna SG_UF para SG_UF_MUNICIPIO_PROVA.</t>
  </si>
  <si>
    <t>Priscila Cortez - 10/07/2015</t>
  </si>
  <si>
    <t>Retirada a obrigatoriedade de preenchimento da coluna DS_ITEM_ATENDIMENTO. E o nome do arquivo quando vir do Consórcio para o Inep, deve vir sem a data.</t>
  </si>
  <si>
    <t>Denys Machado 08/05/2017</t>
  </si>
  <si>
    <t>O campo TP_SITUACAO_ATENDIMENTO deve ser rigorosamente preenchido para que seja guardado o histórico das alterações de cada atendimento.</t>
  </si>
  <si>
    <t>Atualização das regras para preenchimento do campo TP_BANCA.</t>
  </si>
  <si>
    <t>Denys Machado 12/05/2017</t>
  </si>
  <si>
    <t>O campo DS_ITEM_ATENDIMENTO foi excluído por falta de utilidade.</t>
  </si>
  <si>
    <t>Foi retirada da descrição do campo TX_OBSERVACAO a expressão que restringia ao tipo 4. Pode ocorrer em qualquer atendimento com ligação.</t>
  </si>
  <si>
    <t>Hélio Morais 13/06/2017</t>
  </si>
  <si>
    <t>Foi excluída a coluna TP_BANCA. Será criado um novo N para indicar os participantes com correção de banca diferenciada.</t>
  </si>
  <si>
    <t>Luiz Macedo 09/08/2019</t>
  </si>
  <si>
    <t>Retiradas as regras dos campos TP_ORIGEM, NO_ITEM_ATENDIMENTO e ID_KIT_PROVA e as regras de validação 5 e 9.
Modificados os campos CO_INSCRICAO para o tipo varchar(12), ID_ITEM_ATENDIMENTO para o tipo varchar(4), TP_ITEM_ATENDIMENTO para o tipo char(1), IN_ATIVO para char(1) e  SG_UF_MUNICIPIO_PROVA para obrigatório.</t>
  </si>
  <si>
    <t>REGRAS DE VALIDAÇÃO</t>
  </si>
  <si>
    <t>Os campos CO_PROJETO, CO_INSCRICAO, SG_UF e ID_ITEM_ATENDIMENTO devem ser válidos na base do Inep.</t>
  </si>
  <si>
    <t>Os campos TP_ITEM_ATENDIMENTO, TP_ORIGEM e IN_ATIVO devem ser preenchidos com os valores possíveis descritos no layout.</t>
  </si>
  <si>
    <t>A chave única para este arquivo é formada pelos campos CO_PROJETO, CO_INSCRICAO e ID_ITEM_ATENDIMENTO</t>
  </si>
  <si>
    <t>Se a origem do arquivo for do consórcio com destino para o Inep, a coluna SG_UF deverá ser preenchida obrigatoriamente e no nome do arquivo deverá constar a mesma sigla da UF.</t>
  </si>
  <si>
    <t>Fagner Ernesto - 30/06/2015</t>
  </si>
  <si>
    <t>Regras de Prioridade:
Banca Comum: 1 - Se não possuir nenhum tipo de surdez ou dislexia,
Banca para Surdos: 2 - Se possuir qualquer dos tipos de surdez e 
Banca para Disléxicos:3 - Se possuir dislexia e não tiver nenhum tipo de surdez.</t>
  </si>
  <si>
    <t>No caso dos arquivo de alteração (ALT) será utilizada a chave única para substituição do dado na base do Inep.</t>
  </si>
  <si>
    <t>Fagner Ernesto 21/06/2017</t>
  </si>
  <si>
    <t>Regras de combinação entre os campo IN_ATIVO e TP_SITUACAO_ATENDIMENTO:
IN_ATIVO = 0 ( TP_SITUACAO_ATENDIMENTO  = 0, 1, 2)
IN_ATIVO = 1 ( TP_SITUACAO_ATENDIMENTO  = 0, 3, 4, 5, 6 e 7)</t>
  </si>
  <si>
    <t>Hélio Morais - 30/06/2015</t>
  </si>
  <si>
    <t xml:space="preserve">Regra da confirmação do atendimento para o participante:
• Se o laudo for reprovado, mas o recurso não for tempo adicional, o status deve ser mantido, isto é, IN_ATIVO = 1 e o TP_SITUACAO_ATENDIMENTO = 6. </t>
  </si>
  <si>
    <t>Wilkson Oliveira Aguiar</t>
  </si>
  <si>
    <t>Altera os metodos de validação do arquivo. Aumentar o tamanho do campo id_kit_prova para 2. Adicionar o id_item_atendimento =&gt; 36. Retirado a validação “validateTxAtendimentoRecurso”</t>
  </si>
  <si>
    <t>Indica a empresa responsável pela origem dos dados. Aceita os valores: 
P - Cebraspe; F - FGV; G - Cesgranrio; V - Vunesp; I - Inep; 
C - Correios; R - Gráfica.</t>
  </si>
  <si>
    <r>
      <t xml:space="preserve">Nome do atendimento solicitado pelo participante para a realização da prova. </t>
    </r>
    <r>
      <rPr>
        <strike/>
        <sz val="12"/>
        <rFont val="Calibri"/>
        <family val="2"/>
      </rPr>
      <t>A necessidade está diretamente vinculada ao tipo, como por exemplo, Prova Braille é um recurso (tp_item_atendimento = 3), Cegueira é um atendimento especializado (tp_item_atendimento = 2) ou Classe Hospitalar como atendimento específico (tp_item_atendimento = 1). Com acentos e sem caracteres especiais.</t>
    </r>
  </si>
  <si>
    <t>ENADE[CO_PROJETO]_N91_[UF]_[DATA_GERAÇÃO]_[SEQ_ARQ]_[ORIGEM][SEQ_GERAL].TXT</t>
  </si>
  <si>
    <t>Todos os inscritos confirmados no projeto ENADE 2021, com a situação de inscrição: "Confirmada";
Retorno do consórcio para Inep: arquivo separado por UF.
Adimite ALT devido a alteração, acrescimo ou supressão de atendimento ou condição de um participantes cujos dados foram anteriormente tramitados.</t>
  </si>
  <si>
    <t>Kit de provas que o participante receberá conforme Nota Técnica com a Regra de Ensalamento da edição do Enade. Na referida Nota consta a combinação de recursos e ordem de atribuição para os kits de prova.
1- Kit 01;
2 - Kit 02;
3 - Kit 03;
4 - Kit 04;
5-Kit 05;
6-Kit 06;
7- Kit 07;
8- Kit 08;
9 - Kit 09;
10 Kit 10;
11 - Kit 11;
12 - Kit 12; 
13 - Kit 13;
0 - Sem kit</t>
  </si>
  <si>
    <t>Código do projeto: 2 dígitos do ano + 1 dígito de edição do projeto + 2 dígitos do programa + 2 digítos da etapa.
Ex: 2211101 (ENADE).</t>
  </si>
  <si>
    <r>
      <t xml:space="preserve">Tipo de item de atendimento ao participante: 1 - Atendimento Específico / 2 - Atendimento Especializado / 3 - Recurso </t>
    </r>
    <r>
      <rPr>
        <strike/>
        <sz val="12"/>
        <rFont val="Calibri"/>
        <family val="2"/>
      </rPr>
      <t>/ 4 - Outros Atendimentos</t>
    </r>
  </si>
  <si>
    <t>Marina Rodrigues - 01/06/2023</t>
  </si>
  <si>
    <t>Código do projeto: 2 dígitos do ano + 1 dígito de edição do projeto + 2 dígitos do programa + 2 digítos da etapa.
Ex: 2311101 (ENADE)</t>
  </si>
  <si>
    <t>ENADE2311101_N91_RJ_2010401_001_P001.TXT</t>
  </si>
  <si>
    <t>varchar(2)</t>
  </si>
  <si>
    <t>varchar(7)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</si>
</sst>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Calibri"/>
      <charset val="1"/>
    </font>
    <font>
      <sz val="12"/>
      <name val="Calibri"/>
      <family val="2"/>
    </font>
    <font>
      <b/>
      <sz val="12"/>
      <name val="Calibri"/>
      <family val="2"/>
    </font>
    <font>
      <strike/>
      <sz val="12"/>
      <name val="Calibri"/>
      <family val="2"/>
    </font>
    <font>
      <sz val="11"/>
      <name val="Calibri"/>
      <family val="2"/>
    </font>
    <font>
      <sz val="12"/>
      <color rgb="FFFF0000"/>
      <name val="Calibri"/>
      <family val="2"/>
    </font>
    <font>
      <b/>
      <sz val="12"/>
      <color rgb="FFFF0000"/>
      <name val="Calibri"/>
      <family val="2"/>
    </font>
    <font>
      <sz val="11"/>
      <color rgb="FFFF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rgb="FFFFFFCC"/>
      </patternFill>
    </fill>
    <fill>
      <patternFill patternType="solid">
        <fgColor theme="2" tint="-9.9978637043366805E-2"/>
        <bgColor rgb="FFFFFFCC"/>
      </patternFill>
    </fill>
    <fill>
      <patternFill patternType="solid">
        <fgColor rgb="FFFFFF00"/>
        <bgColor rgb="FFFFFFCC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7" xfId="0" applyFont="1" applyBorder="1"/>
    <xf numFmtId="49" fontId="2" fillId="2" borderId="3" xfId="0" applyNumberFormat="1" applyFont="1" applyFill="1" applyBorder="1" applyAlignment="1">
      <alignment horizontal="left" vertical="center"/>
    </xf>
    <xf numFmtId="49" fontId="2" fillId="2" borderId="9" xfId="0" applyNumberFormat="1" applyFont="1" applyFill="1" applyBorder="1" applyAlignment="1">
      <alignment horizontal="left" vertical="center"/>
    </xf>
    <xf numFmtId="49" fontId="2" fillId="2" borderId="9" xfId="0" applyNumberFormat="1" applyFont="1" applyFill="1" applyBorder="1" applyAlignment="1">
      <alignment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/>
    <xf numFmtId="0" fontId="1" fillId="2" borderId="9" xfId="0" applyFont="1" applyFill="1" applyBorder="1" applyAlignment="1">
      <alignment vertical="center" wrapText="1"/>
    </xf>
    <xf numFmtId="49" fontId="1" fillId="2" borderId="9" xfId="0" applyNumberFormat="1" applyFont="1" applyFill="1" applyBorder="1" applyAlignment="1">
      <alignment vertical="center" wrapText="1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left" vertical="center"/>
    </xf>
    <xf numFmtId="49" fontId="1" fillId="2" borderId="9" xfId="0" applyNumberFormat="1" applyFont="1" applyFill="1" applyBorder="1" applyAlignment="1">
      <alignment horizontal="left" vertical="top" wrapText="1"/>
    </xf>
    <xf numFmtId="0" fontId="1" fillId="0" borderId="10" xfId="0" applyFont="1" applyBorder="1"/>
    <xf numFmtId="0" fontId="1" fillId="2" borderId="3" xfId="0" applyFont="1" applyFill="1" applyBorder="1" applyAlignment="1">
      <alignment vertical="center"/>
    </xf>
    <xf numFmtId="49" fontId="1" fillId="2" borderId="4" xfId="0" applyNumberFormat="1" applyFont="1" applyFill="1" applyBorder="1" applyAlignment="1">
      <alignment horizontal="left" vertical="top" wrapText="1"/>
    </xf>
    <xf numFmtId="49" fontId="2" fillId="2" borderId="5" xfId="0" applyNumberFormat="1" applyFont="1" applyFill="1" applyBorder="1" applyAlignment="1">
      <alignment vertical="center"/>
    </xf>
    <xf numFmtId="0" fontId="2" fillId="2" borderId="10" xfId="0" applyFont="1" applyFill="1" applyBorder="1" applyAlignment="1">
      <alignment vertical="center"/>
    </xf>
    <xf numFmtId="1" fontId="1" fillId="2" borderId="9" xfId="0" applyNumberFormat="1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/>
    </xf>
    <xf numFmtId="49" fontId="1" fillId="2" borderId="11" xfId="0" applyNumberFormat="1" applyFont="1" applyFill="1" applyBorder="1" applyAlignment="1">
      <alignment vertical="center" wrapText="1"/>
    </xf>
    <xf numFmtId="49" fontId="1" fillId="2" borderId="9" xfId="0" applyNumberFormat="1" applyFont="1" applyFill="1" applyBorder="1" applyAlignment="1">
      <alignment horizontal="left" vertical="center" wrapText="1"/>
    </xf>
    <xf numFmtId="49" fontId="2" fillId="4" borderId="3" xfId="0" applyNumberFormat="1" applyFont="1" applyFill="1" applyBorder="1" applyAlignment="1">
      <alignment horizontal="left" vertical="center"/>
    </xf>
    <xf numFmtId="49" fontId="2" fillId="4" borderId="9" xfId="0" applyNumberFormat="1" applyFont="1" applyFill="1" applyBorder="1" applyAlignment="1">
      <alignment horizontal="left" vertical="center"/>
    </xf>
    <xf numFmtId="49" fontId="2" fillId="4" borderId="9" xfId="0" applyNumberFormat="1" applyFont="1" applyFill="1" applyBorder="1" applyAlignment="1">
      <alignment vertical="center"/>
    </xf>
    <xf numFmtId="49" fontId="2" fillId="4" borderId="9" xfId="0" applyNumberFormat="1" applyFont="1" applyFill="1" applyBorder="1" applyAlignment="1">
      <alignment horizontal="center" vertical="center"/>
    </xf>
    <xf numFmtId="49" fontId="2" fillId="4" borderId="4" xfId="0" applyNumberFormat="1" applyFont="1" applyFill="1" applyBorder="1"/>
    <xf numFmtId="49" fontId="1" fillId="0" borderId="9" xfId="0" applyNumberFormat="1" applyFont="1" applyBorder="1" applyAlignment="1">
      <alignment horizontal="left" vertical="top" wrapText="1"/>
    </xf>
    <xf numFmtId="49" fontId="1" fillId="0" borderId="9" xfId="0" applyNumberFormat="1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49" fontId="1" fillId="0" borderId="9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wrapText="1"/>
    </xf>
    <xf numFmtId="49" fontId="1" fillId="0" borderId="4" xfId="0" applyNumberFormat="1" applyFont="1" applyBorder="1" applyAlignment="1">
      <alignment horizontal="left" vertical="top" wrapText="1"/>
    </xf>
    <xf numFmtId="0" fontId="7" fillId="6" borderId="12" xfId="0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vertical="center" wrapText="1"/>
    </xf>
    <xf numFmtId="49" fontId="2" fillId="3" borderId="3" xfId="0" applyNumberFormat="1" applyFont="1" applyFill="1" applyBorder="1" applyAlignment="1">
      <alignment horizontal="left" vertical="center"/>
    </xf>
    <xf numFmtId="49" fontId="5" fillId="5" borderId="4" xfId="0" applyNumberFormat="1" applyFont="1" applyFill="1" applyBorder="1" applyAlignment="1">
      <alignment horizontal="left" vertical="center" wrapText="1"/>
    </xf>
    <xf numFmtId="49" fontId="6" fillId="5" borderId="4" xfId="0" applyNumberFormat="1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2" fillId="3" borderId="5" xfId="0" applyNumberFormat="1" applyFont="1" applyFill="1" applyBorder="1" applyAlignment="1">
      <alignment horizontal="left" vertical="center"/>
    </xf>
    <xf numFmtId="49" fontId="1" fillId="0" borderId="6" xfId="0" applyNumberFormat="1" applyFont="1" applyBorder="1" applyAlignment="1">
      <alignment horizontal="left" vertical="center" wrapText="1"/>
    </xf>
    <xf numFmtId="49" fontId="2" fillId="4" borderId="8" xfId="0" applyNumberFormat="1" applyFont="1" applyFill="1" applyBorder="1" applyAlignment="1">
      <alignment horizontal="center"/>
    </xf>
    <xf numFmtId="49" fontId="2" fillId="2" borderId="8" xfId="0" applyNumberFormat="1" applyFont="1" applyFill="1" applyBorder="1" applyAlignment="1">
      <alignment horizontal="center" wrapText="1"/>
    </xf>
    <xf numFmtId="49" fontId="6" fillId="6" borderId="6" xfId="0" applyNumberFormat="1" applyFont="1" applyFill="1" applyBorder="1" applyAlignment="1">
      <alignment horizontal="left"/>
    </xf>
    <xf numFmtId="49" fontId="1" fillId="2" borderId="9" xfId="0" applyNumberFormat="1" applyFont="1" applyFill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left"/>
    </xf>
    <xf numFmtId="49" fontId="2" fillId="2" borderId="8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left" wrapText="1"/>
    </xf>
    <xf numFmtId="49" fontId="1" fillId="2" borderId="11" xfId="0" applyNumberFormat="1" applyFont="1" applyFill="1" applyBorder="1" applyAlignment="1">
      <alignment horizontal="left" wrapText="1"/>
    </xf>
    <xf numFmtId="0" fontId="1" fillId="0" borderId="9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A933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2552700</xdr:colOff>
      <xdr:row>17</xdr:row>
      <xdr:rowOff>374650</xdr:rowOff>
    </xdr:to>
    <xdr:sp macro="" textlink="">
      <xdr:nvSpPr>
        <xdr:cNvPr id="1026" name="_x0000_t20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2552700</xdr:colOff>
      <xdr:row>16</xdr:row>
      <xdr:rowOff>374650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159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2724150</xdr:colOff>
      <xdr:row>17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3175" cy="61722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2197100</xdr:colOff>
      <xdr:row>18</xdr:row>
      <xdr:rowOff>25400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35AA01B2-6A99-424F-B645-561A008BA30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4516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3"/>
  <sheetViews>
    <sheetView showGridLines="0" tabSelected="1" topLeftCell="A19" zoomScaleNormal="100" workbookViewId="0">
      <selection activeCell="C11" sqref="C11"/>
    </sheetView>
  </sheetViews>
  <sheetFormatPr defaultColWidth="8.5703125" defaultRowHeight="15.75" x14ac:dyDescent="0.25"/>
  <cols>
    <col min="1" max="1" width="3.42578125" style="1" customWidth="1"/>
    <col min="2" max="2" width="30.42578125" style="1" customWidth="1"/>
    <col min="3" max="3" width="16.140625" style="1" customWidth="1"/>
    <col min="4" max="4" width="6.5703125" style="1" customWidth="1"/>
    <col min="5" max="5" width="80.85546875" style="1" customWidth="1"/>
    <col min="6" max="1025" width="8.85546875" style="1" customWidth="1"/>
    <col min="1026" max="16384" width="8.5703125" style="1"/>
  </cols>
  <sheetData>
    <row r="1" spans="1:5" ht="14.85" customHeight="1" x14ac:dyDescent="0.25">
      <c r="A1" s="36" t="s">
        <v>0</v>
      </c>
      <c r="B1" s="36"/>
      <c r="C1" s="37" t="s">
        <v>118</v>
      </c>
      <c r="D1" s="37"/>
      <c r="E1" s="37"/>
    </row>
    <row r="2" spans="1:5" ht="14.85" customHeight="1" x14ac:dyDescent="0.25">
      <c r="A2" s="38" t="s">
        <v>1</v>
      </c>
      <c r="B2" s="38"/>
      <c r="C2" s="39" t="s">
        <v>123</v>
      </c>
      <c r="D2" s="40"/>
      <c r="E2" s="40"/>
    </row>
    <row r="3" spans="1:5" ht="15" customHeight="1" x14ac:dyDescent="0.25">
      <c r="A3" s="38" t="s">
        <v>2</v>
      </c>
      <c r="B3" s="38"/>
      <c r="C3" s="41" t="s">
        <v>3</v>
      </c>
      <c r="D3" s="41"/>
      <c r="E3" s="41"/>
    </row>
    <row r="4" spans="1:5" ht="15" customHeight="1" x14ac:dyDescent="0.25">
      <c r="A4" s="38" t="s">
        <v>4</v>
      </c>
      <c r="B4" s="38"/>
      <c r="C4" s="41" t="s">
        <v>5</v>
      </c>
      <c r="D4" s="41"/>
      <c r="E4" s="41"/>
    </row>
    <row r="5" spans="1:5" ht="15" customHeight="1" x14ac:dyDescent="0.25">
      <c r="A5" s="38" t="s">
        <v>6</v>
      </c>
      <c r="B5" s="38"/>
      <c r="C5" s="42" t="s">
        <v>7</v>
      </c>
      <c r="D5" s="42"/>
      <c r="E5" s="42"/>
    </row>
    <row r="6" spans="1:5" ht="67.5" customHeight="1" x14ac:dyDescent="0.25">
      <c r="A6" s="43" t="s">
        <v>8</v>
      </c>
      <c r="B6" s="43"/>
      <c r="C6" s="44" t="s">
        <v>119</v>
      </c>
      <c r="D6" s="44"/>
      <c r="E6" s="44"/>
    </row>
    <row r="7" spans="1:5" ht="15.95" customHeight="1" x14ac:dyDescent="0.25">
      <c r="A7" s="2"/>
      <c r="B7" s="2"/>
      <c r="C7" s="2"/>
      <c r="D7" s="2"/>
      <c r="E7" s="2"/>
    </row>
    <row r="8" spans="1:5" ht="15.6" customHeight="1" x14ac:dyDescent="0.25">
      <c r="A8" s="45" t="s">
        <v>9</v>
      </c>
      <c r="B8" s="45"/>
      <c r="C8" s="45"/>
      <c r="D8" s="45"/>
      <c r="E8" s="45"/>
    </row>
    <row r="9" spans="1:5" ht="15" customHeight="1" x14ac:dyDescent="0.25">
      <c r="A9" s="22" t="s">
        <v>10</v>
      </c>
      <c r="B9" s="23" t="s">
        <v>11</v>
      </c>
      <c r="C9" s="24" t="s">
        <v>12</v>
      </c>
      <c r="D9" s="25" t="s">
        <v>13</v>
      </c>
      <c r="E9" s="26" t="s">
        <v>14</v>
      </c>
    </row>
    <row r="10" spans="1:5" ht="69.75" customHeight="1" x14ac:dyDescent="0.25">
      <c r="A10" s="8">
        <v>1</v>
      </c>
      <c r="B10" s="9" t="s">
        <v>15</v>
      </c>
      <c r="C10" s="28" t="s">
        <v>127</v>
      </c>
      <c r="D10" s="10" t="s">
        <v>16</v>
      </c>
      <c r="E10" s="35" t="s">
        <v>124</v>
      </c>
    </row>
    <row r="11" spans="1:5" ht="30" customHeight="1" x14ac:dyDescent="0.25">
      <c r="A11" s="8">
        <f t="shared" ref="A11:A20" si="0">A10+1</f>
        <v>2</v>
      </c>
      <c r="B11" s="9" t="s">
        <v>17</v>
      </c>
      <c r="C11" s="28" t="s">
        <v>18</v>
      </c>
      <c r="D11" s="10" t="s">
        <v>16</v>
      </c>
      <c r="E11" s="29" t="s">
        <v>116</v>
      </c>
    </row>
    <row r="12" spans="1:5" ht="15" customHeight="1" x14ac:dyDescent="0.25">
      <c r="A12" s="8">
        <f t="shared" si="0"/>
        <v>3</v>
      </c>
      <c r="B12" s="9" t="s">
        <v>19</v>
      </c>
      <c r="C12" s="28" t="s">
        <v>20</v>
      </c>
      <c r="D12" s="10" t="s">
        <v>16</v>
      </c>
      <c r="E12" s="28" t="s">
        <v>21</v>
      </c>
    </row>
    <row r="13" spans="1:5" ht="15" customHeight="1" x14ac:dyDescent="0.25">
      <c r="A13" s="8">
        <f t="shared" si="0"/>
        <v>4</v>
      </c>
      <c r="B13" s="9" t="s">
        <v>22</v>
      </c>
      <c r="C13" s="28" t="s">
        <v>23</v>
      </c>
      <c r="D13" s="10" t="s">
        <v>16</v>
      </c>
      <c r="E13" s="9" t="s">
        <v>24</v>
      </c>
    </row>
    <row r="14" spans="1:5" ht="81" customHeight="1" x14ac:dyDescent="0.25">
      <c r="A14" s="8">
        <f t="shared" si="0"/>
        <v>5</v>
      </c>
      <c r="B14" s="9" t="s">
        <v>25</v>
      </c>
      <c r="C14" s="28" t="s">
        <v>26</v>
      </c>
      <c r="D14" s="10" t="s">
        <v>16</v>
      </c>
      <c r="E14" s="9" t="s">
        <v>117</v>
      </c>
    </row>
    <row r="15" spans="1:5" ht="30" customHeight="1" x14ac:dyDescent="0.25">
      <c r="A15" s="8">
        <f t="shared" si="0"/>
        <v>6</v>
      </c>
      <c r="B15" s="9" t="s">
        <v>27</v>
      </c>
      <c r="C15" s="28" t="s">
        <v>18</v>
      </c>
      <c r="D15" s="10" t="s">
        <v>16</v>
      </c>
      <c r="E15" s="28" t="s">
        <v>122</v>
      </c>
    </row>
    <row r="16" spans="1:5" ht="30" customHeight="1" x14ac:dyDescent="0.25">
      <c r="A16" s="8">
        <f t="shared" si="0"/>
        <v>7</v>
      </c>
      <c r="B16" s="9" t="s">
        <v>28</v>
      </c>
      <c r="C16" s="28" t="s">
        <v>29</v>
      </c>
      <c r="D16" s="10" t="s">
        <v>30</v>
      </c>
      <c r="E16" s="9" t="s">
        <v>31</v>
      </c>
    </row>
    <row r="17" spans="1:5" ht="30" customHeight="1" x14ac:dyDescent="0.25">
      <c r="A17" s="8">
        <f t="shared" si="0"/>
        <v>8</v>
      </c>
      <c r="B17" s="9" t="s">
        <v>32</v>
      </c>
      <c r="C17" s="28" t="s">
        <v>18</v>
      </c>
      <c r="D17" s="10" t="s">
        <v>16</v>
      </c>
      <c r="E17" s="9" t="s">
        <v>33</v>
      </c>
    </row>
    <row r="18" spans="1:5" ht="30" customHeight="1" x14ac:dyDescent="0.25">
      <c r="A18" s="8">
        <f t="shared" si="0"/>
        <v>9</v>
      </c>
      <c r="B18" s="9" t="s">
        <v>34</v>
      </c>
      <c r="C18" s="28" t="s">
        <v>35</v>
      </c>
      <c r="D18" s="10" t="s">
        <v>16</v>
      </c>
      <c r="E18" s="9" t="s">
        <v>37</v>
      </c>
    </row>
    <row r="19" spans="1:5" ht="63.95" customHeight="1" x14ac:dyDescent="0.25">
      <c r="A19" s="8">
        <f t="shared" si="0"/>
        <v>10</v>
      </c>
      <c r="B19" s="11" t="s">
        <v>38</v>
      </c>
      <c r="C19" s="30" t="s">
        <v>39</v>
      </c>
      <c r="D19" s="10" t="s">
        <v>30</v>
      </c>
      <c r="E19" s="27" t="s">
        <v>40</v>
      </c>
    </row>
    <row r="20" spans="1:5" ht="45" customHeight="1" x14ac:dyDescent="0.25">
      <c r="A20" s="31">
        <f t="shared" si="0"/>
        <v>11</v>
      </c>
      <c r="B20" s="30" t="s">
        <v>41</v>
      </c>
      <c r="C20" s="30" t="s">
        <v>39</v>
      </c>
      <c r="D20" s="32" t="s">
        <v>30</v>
      </c>
      <c r="E20" s="27" t="s">
        <v>42</v>
      </c>
    </row>
    <row r="21" spans="1:5" ht="15" customHeight="1" x14ac:dyDescent="0.25">
      <c r="A21" s="8">
        <f>A19+1</f>
        <v>11</v>
      </c>
      <c r="B21" s="11" t="s">
        <v>43</v>
      </c>
      <c r="C21" s="30" t="s">
        <v>44</v>
      </c>
      <c r="D21" s="10" t="s">
        <v>30</v>
      </c>
      <c r="E21" s="12" t="s">
        <v>45</v>
      </c>
    </row>
    <row r="22" spans="1:5" ht="15" customHeight="1" x14ac:dyDescent="0.25">
      <c r="A22" s="8">
        <f>A21+1</f>
        <v>12</v>
      </c>
      <c r="B22" s="11" t="s">
        <v>46</v>
      </c>
      <c r="C22" s="30" t="s">
        <v>39</v>
      </c>
      <c r="D22" s="10" t="s">
        <v>30</v>
      </c>
      <c r="E22" s="12" t="s">
        <v>47</v>
      </c>
    </row>
    <row r="23" spans="1:5" ht="275.25" customHeight="1" x14ac:dyDescent="0.25">
      <c r="A23" s="8">
        <f>A22+1</f>
        <v>13</v>
      </c>
      <c r="B23" s="11" t="s">
        <v>48</v>
      </c>
      <c r="C23" s="30" t="s">
        <v>35</v>
      </c>
      <c r="D23" s="10" t="s">
        <v>30</v>
      </c>
      <c r="E23" s="27" t="s">
        <v>120</v>
      </c>
    </row>
    <row r="24" spans="1:5" ht="233.1" customHeight="1" x14ac:dyDescent="0.25">
      <c r="A24" s="8">
        <f>A23+1</f>
        <v>14</v>
      </c>
      <c r="B24" s="9" t="s">
        <v>49</v>
      </c>
      <c r="C24" s="28" t="s">
        <v>50</v>
      </c>
      <c r="D24" s="10" t="s">
        <v>36</v>
      </c>
      <c r="E24" s="21" t="s">
        <v>51</v>
      </c>
    </row>
    <row r="25" spans="1:5" ht="132.75" customHeight="1" x14ac:dyDescent="0.25">
      <c r="A25" s="8">
        <f>A24+1</f>
        <v>15</v>
      </c>
      <c r="B25" s="9" t="s">
        <v>52</v>
      </c>
      <c r="C25" s="28" t="s">
        <v>126</v>
      </c>
      <c r="D25" s="10" t="s">
        <v>53</v>
      </c>
      <c r="E25" s="21" t="s">
        <v>54</v>
      </c>
    </row>
    <row r="26" spans="1:5" ht="15" customHeight="1" x14ac:dyDescent="0.25">
      <c r="A26" s="13"/>
      <c r="B26" s="13"/>
      <c r="C26" s="13"/>
      <c r="D26" s="13"/>
      <c r="E26" s="13"/>
    </row>
    <row r="27" spans="1:5" ht="15.6" customHeight="1" x14ac:dyDescent="0.25">
      <c r="A27" s="46" t="s">
        <v>55</v>
      </c>
      <c r="B27" s="46"/>
      <c r="C27" s="46"/>
      <c r="D27" s="46"/>
      <c r="E27" s="46"/>
    </row>
    <row r="28" spans="1:5" ht="15" customHeight="1" x14ac:dyDescent="0.25">
      <c r="A28" s="3" t="s">
        <v>10</v>
      </c>
      <c r="B28" s="4" t="s">
        <v>11</v>
      </c>
      <c r="C28" s="5" t="s">
        <v>12</v>
      </c>
      <c r="D28" s="6" t="s">
        <v>13</v>
      </c>
      <c r="E28" s="7" t="s">
        <v>14</v>
      </c>
    </row>
    <row r="29" spans="1:5" ht="15" customHeight="1" x14ac:dyDescent="0.25">
      <c r="A29" s="14">
        <v>1</v>
      </c>
      <c r="B29" s="11" t="s">
        <v>56</v>
      </c>
      <c r="C29" s="11" t="s">
        <v>57</v>
      </c>
      <c r="D29" s="10" t="s">
        <v>16</v>
      </c>
      <c r="E29" s="15" t="s">
        <v>58</v>
      </c>
    </row>
    <row r="30" spans="1:5" ht="62.25" customHeight="1" x14ac:dyDescent="0.25">
      <c r="A30" s="14">
        <f t="shared" ref="A30:A37" si="1">A29+1</f>
        <v>2</v>
      </c>
      <c r="B30" s="11" t="s">
        <v>15</v>
      </c>
      <c r="C30" s="11" t="s">
        <v>59</v>
      </c>
      <c r="D30" s="10" t="s">
        <v>16</v>
      </c>
      <c r="E30" s="33" t="s">
        <v>121</v>
      </c>
    </row>
    <row r="31" spans="1:5" ht="15" customHeight="1" x14ac:dyDescent="0.25">
      <c r="A31" s="14">
        <f t="shared" si="1"/>
        <v>3</v>
      </c>
      <c r="B31" s="11" t="s">
        <v>60</v>
      </c>
      <c r="C31" s="11" t="s">
        <v>61</v>
      </c>
      <c r="D31" s="10" t="s">
        <v>16</v>
      </c>
      <c r="E31" s="15" t="s">
        <v>62</v>
      </c>
    </row>
    <row r="32" spans="1:5" ht="30" customHeight="1" x14ac:dyDescent="0.25">
      <c r="A32" s="14">
        <f t="shared" si="1"/>
        <v>4</v>
      </c>
      <c r="B32" s="11" t="s">
        <v>63</v>
      </c>
      <c r="C32" s="11" t="s">
        <v>64</v>
      </c>
      <c r="D32" s="10" t="s">
        <v>16</v>
      </c>
      <c r="E32" s="15" t="s">
        <v>65</v>
      </c>
    </row>
    <row r="33" spans="1:5" ht="30" customHeight="1" x14ac:dyDescent="0.25">
      <c r="A33" s="14">
        <f t="shared" si="1"/>
        <v>5</v>
      </c>
      <c r="B33" s="11" t="s">
        <v>66</v>
      </c>
      <c r="C33" s="11" t="s">
        <v>67</v>
      </c>
      <c r="D33" s="10" t="s">
        <v>30</v>
      </c>
      <c r="E33" s="15" t="s">
        <v>68</v>
      </c>
    </row>
    <row r="34" spans="1:5" ht="15" customHeight="1" x14ac:dyDescent="0.25">
      <c r="A34" s="14">
        <f t="shared" si="1"/>
        <v>6</v>
      </c>
      <c r="B34" s="11" t="s">
        <v>69</v>
      </c>
      <c r="C34" s="11" t="s">
        <v>61</v>
      </c>
      <c r="D34" s="10" t="s">
        <v>16</v>
      </c>
      <c r="E34" s="15" t="s">
        <v>70</v>
      </c>
    </row>
    <row r="35" spans="1:5" ht="15" customHeight="1" x14ac:dyDescent="0.25">
      <c r="A35" s="14">
        <f t="shared" si="1"/>
        <v>7</v>
      </c>
      <c r="B35" s="11" t="s">
        <v>17</v>
      </c>
      <c r="C35" s="11" t="s">
        <v>71</v>
      </c>
      <c r="D35" s="10" t="s">
        <v>16</v>
      </c>
      <c r="E35" s="15" t="s">
        <v>72</v>
      </c>
    </row>
    <row r="36" spans="1:5" ht="15" customHeight="1" x14ac:dyDescent="0.25">
      <c r="A36" s="14">
        <f t="shared" si="1"/>
        <v>8</v>
      </c>
      <c r="B36" s="11" t="s">
        <v>73</v>
      </c>
      <c r="C36" s="11" t="s">
        <v>61</v>
      </c>
      <c r="D36" s="10" t="s">
        <v>16</v>
      </c>
      <c r="E36" s="15" t="s">
        <v>74</v>
      </c>
    </row>
    <row r="37" spans="1:5" ht="15" customHeight="1" x14ac:dyDescent="0.25">
      <c r="A37" s="14">
        <f t="shared" si="1"/>
        <v>9</v>
      </c>
      <c r="B37" s="11" t="s">
        <v>75</v>
      </c>
      <c r="C37" s="11" t="s">
        <v>61</v>
      </c>
      <c r="D37" s="10" t="s">
        <v>30</v>
      </c>
      <c r="E37" s="34" t="s">
        <v>76</v>
      </c>
    </row>
    <row r="38" spans="1:5" ht="15.75" customHeight="1" x14ac:dyDescent="0.25">
      <c r="A38" s="16" t="s">
        <v>77</v>
      </c>
      <c r="B38" s="17"/>
      <c r="C38" s="47" t="s">
        <v>125</v>
      </c>
      <c r="D38" s="47"/>
      <c r="E38" s="47"/>
    </row>
    <row r="39" spans="1:5" ht="15" customHeight="1" x14ac:dyDescent="0.25">
      <c r="A39" s="2"/>
      <c r="B39" s="2"/>
      <c r="C39" s="2"/>
      <c r="D39" s="2"/>
      <c r="E39" s="2"/>
    </row>
    <row r="40" spans="1:5" ht="30.75" customHeight="1" x14ac:dyDescent="0.25">
      <c r="A40" s="46" t="s">
        <v>78</v>
      </c>
      <c r="B40" s="46"/>
      <c r="C40" s="46"/>
      <c r="D40" s="46"/>
      <c r="E40" s="46"/>
    </row>
    <row r="41" spans="1:5" ht="30.75" customHeight="1" x14ac:dyDescent="0.25">
      <c r="A41" s="9" t="s">
        <v>79</v>
      </c>
      <c r="B41" s="9" t="s">
        <v>80</v>
      </c>
      <c r="C41" s="48" t="s">
        <v>81</v>
      </c>
      <c r="D41" s="48"/>
      <c r="E41" s="48"/>
    </row>
    <row r="42" spans="1:5" ht="15.75" customHeight="1" x14ac:dyDescent="0.25">
      <c r="A42" s="18">
        <f t="shared" ref="A42:A47" si="2">A41+1</f>
        <v>2</v>
      </c>
      <c r="B42" s="9" t="s">
        <v>82</v>
      </c>
      <c r="C42" s="48" t="s">
        <v>83</v>
      </c>
      <c r="D42" s="48"/>
      <c r="E42" s="48"/>
    </row>
    <row r="43" spans="1:5" ht="15" customHeight="1" x14ac:dyDescent="0.25">
      <c r="A43" s="18">
        <f t="shared" si="2"/>
        <v>3</v>
      </c>
      <c r="B43" s="9" t="s">
        <v>84</v>
      </c>
      <c r="C43" s="48" t="s">
        <v>85</v>
      </c>
      <c r="D43" s="48"/>
      <c r="E43" s="48"/>
    </row>
    <row r="44" spans="1:5" ht="45.75" customHeight="1" x14ac:dyDescent="0.25">
      <c r="A44" s="18">
        <f t="shared" si="2"/>
        <v>4</v>
      </c>
      <c r="B44" s="9" t="s">
        <v>86</v>
      </c>
      <c r="C44" s="48" t="s">
        <v>87</v>
      </c>
      <c r="D44" s="48"/>
      <c r="E44" s="48"/>
    </row>
    <row r="45" spans="1:5" ht="15" customHeight="1" x14ac:dyDescent="0.25">
      <c r="A45" s="18">
        <f t="shared" si="2"/>
        <v>5</v>
      </c>
      <c r="B45" s="9" t="s">
        <v>88</v>
      </c>
      <c r="C45" s="48" t="s">
        <v>89</v>
      </c>
      <c r="D45" s="48"/>
      <c r="E45" s="48"/>
    </row>
    <row r="46" spans="1:5" ht="30.75" customHeight="1" x14ac:dyDescent="0.25">
      <c r="A46" s="18">
        <f t="shared" si="2"/>
        <v>6</v>
      </c>
      <c r="B46" s="9" t="s">
        <v>90</v>
      </c>
      <c r="C46" s="48" t="s">
        <v>91</v>
      </c>
      <c r="D46" s="48"/>
      <c r="E46" s="48"/>
    </row>
    <row r="47" spans="1:5" ht="27" customHeight="1" x14ac:dyDescent="0.25">
      <c r="A47" s="18">
        <f t="shared" si="2"/>
        <v>7</v>
      </c>
      <c r="B47" s="9" t="s">
        <v>92</v>
      </c>
      <c r="C47" s="48" t="s">
        <v>93</v>
      </c>
      <c r="D47" s="48"/>
      <c r="E47" s="48"/>
    </row>
    <row r="48" spans="1:5" ht="15" customHeight="1" x14ac:dyDescent="0.25">
      <c r="A48" s="18">
        <v>8</v>
      </c>
      <c r="B48" s="9" t="s">
        <v>92</v>
      </c>
      <c r="C48" s="48" t="s">
        <v>94</v>
      </c>
      <c r="D48" s="48"/>
      <c r="E48" s="48"/>
    </row>
    <row r="49" spans="1:5" ht="15" customHeight="1" x14ac:dyDescent="0.25">
      <c r="A49" s="18">
        <v>9</v>
      </c>
      <c r="B49" s="9" t="s">
        <v>95</v>
      </c>
      <c r="C49" s="49" t="s">
        <v>96</v>
      </c>
      <c r="D49" s="49"/>
      <c r="E49" s="49"/>
    </row>
    <row r="50" spans="1:5" ht="27.75" customHeight="1" x14ac:dyDescent="0.25">
      <c r="A50" s="18">
        <v>10</v>
      </c>
      <c r="B50" s="9" t="s">
        <v>95</v>
      </c>
      <c r="C50" s="48" t="s">
        <v>97</v>
      </c>
      <c r="D50" s="48"/>
      <c r="E50" s="48"/>
    </row>
    <row r="51" spans="1:5" ht="27.75" customHeight="1" x14ac:dyDescent="0.25">
      <c r="A51" s="18">
        <v>11</v>
      </c>
      <c r="B51" s="9" t="s">
        <v>98</v>
      </c>
      <c r="C51" s="48" t="s">
        <v>99</v>
      </c>
      <c r="D51" s="48"/>
      <c r="E51" s="48"/>
    </row>
    <row r="52" spans="1:5" ht="102.95" customHeight="1" x14ac:dyDescent="0.25">
      <c r="A52" s="18">
        <v>12</v>
      </c>
      <c r="B52" s="9" t="s">
        <v>100</v>
      </c>
      <c r="C52" s="48" t="s">
        <v>101</v>
      </c>
      <c r="D52" s="48"/>
      <c r="E52" s="48"/>
    </row>
    <row r="53" spans="1:5" ht="15.75" customHeight="1" x14ac:dyDescent="0.25">
      <c r="A53" s="13"/>
      <c r="B53" s="13"/>
      <c r="C53" s="13"/>
      <c r="D53" s="13"/>
      <c r="E53" s="13"/>
    </row>
    <row r="54" spans="1:5" ht="15" customHeight="1" x14ac:dyDescent="0.25">
      <c r="A54" s="50" t="s">
        <v>102</v>
      </c>
      <c r="B54" s="50"/>
      <c r="C54" s="50"/>
      <c r="D54" s="50"/>
      <c r="E54" s="50"/>
    </row>
    <row r="55" spans="1:5" ht="30" customHeight="1" x14ac:dyDescent="0.25">
      <c r="A55" s="19">
        <v>1</v>
      </c>
      <c r="B55" s="9" t="s">
        <v>86</v>
      </c>
      <c r="C55" s="51" t="s">
        <v>103</v>
      </c>
      <c r="D55" s="51"/>
      <c r="E55" s="51"/>
    </row>
    <row r="56" spans="1:5" ht="44.1" customHeight="1" x14ac:dyDescent="0.25">
      <c r="A56" s="19">
        <f>A55+1</f>
        <v>2</v>
      </c>
      <c r="B56" s="9" t="s">
        <v>86</v>
      </c>
      <c r="C56" s="51" t="s">
        <v>104</v>
      </c>
      <c r="D56" s="51"/>
      <c r="E56" s="51"/>
    </row>
    <row r="57" spans="1:5" ht="33" customHeight="1" x14ac:dyDescent="0.25">
      <c r="A57" s="19">
        <f>A56+1</f>
        <v>3</v>
      </c>
      <c r="B57" s="9" t="s">
        <v>86</v>
      </c>
      <c r="C57" s="51" t="s">
        <v>105</v>
      </c>
      <c r="D57" s="51"/>
      <c r="E57" s="51"/>
    </row>
    <row r="58" spans="1:5" ht="27" customHeight="1" x14ac:dyDescent="0.25">
      <c r="A58" s="19">
        <f>A57+1</f>
        <v>4</v>
      </c>
      <c r="B58" s="9" t="s">
        <v>86</v>
      </c>
      <c r="C58" s="51" t="s">
        <v>106</v>
      </c>
      <c r="D58" s="51"/>
      <c r="E58" s="51"/>
    </row>
    <row r="59" spans="1:5" ht="15" customHeight="1" x14ac:dyDescent="0.25">
      <c r="A59" s="19">
        <v>5</v>
      </c>
      <c r="B59" s="9" t="s">
        <v>107</v>
      </c>
      <c r="C59" s="51" t="s">
        <v>108</v>
      </c>
      <c r="D59" s="51"/>
      <c r="E59" s="51"/>
    </row>
    <row r="60" spans="1:5" ht="15" customHeight="1" x14ac:dyDescent="0.25">
      <c r="A60" s="19">
        <f t="shared" ref="A60:A62" si="3">A59+1</f>
        <v>6</v>
      </c>
      <c r="B60" s="9" t="s">
        <v>86</v>
      </c>
      <c r="C60" s="51" t="s">
        <v>109</v>
      </c>
      <c r="D60" s="51"/>
      <c r="E60" s="51"/>
    </row>
    <row r="61" spans="1:5" ht="51.75" customHeight="1" x14ac:dyDescent="0.25">
      <c r="A61" s="19">
        <f t="shared" si="3"/>
        <v>7</v>
      </c>
      <c r="B61" s="9" t="s">
        <v>110</v>
      </c>
      <c r="C61" s="51" t="s">
        <v>111</v>
      </c>
      <c r="D61" s="51"/>
      <c r="E61" s="51"/>
    </row>
    <row r="62" spans="1:5" ht="60.75" customHeight="1" x14ac:dyDescent="0.25">
      <c r="A62" s="19">
        <f t="shared" si="3"/>
        <v>8</v>
      </c>
      <c r="B62" s="20" t="s">
        <v>112</v>
      </c>
      <c r="C62" s="52" t="s">
        <v>113</v>
      </c>
      <c r="D62" s="52"/>
      <c r="E62" s="52"/>
    </row>
    <row r="63" spans="1:5" ht="41.25" customHeight="1" x14ac:dyDescent="0.25">
      <c r="A63" s="19">
        <v>9</v>
      </c>
      <c r="B63" s="9" t="s">
        <v>114</v>
      </c>
      <c r="C63" s="53" t="s">
        <v>115</v>
      </c>
      <c r="D63" s="53"/>
      <c r="E63" s="53"/>
    </row>
  </sheetData>
  <mergeCells count="38">
    <mergeCell ref="C62:E62"/>
    <mergeCell ref="C63:E63"/>
    <mergeCell ref="C58:E58"/>
    <mergeCell ref="C59:E59"/>
    <mergeCell ref="C60:E60"/>
    <mergeCell ref="C61:E61"/>
    <mergeCell ref="C52:E52"/>
    <mergeCell ref="A54:E54"/>
    <mergeCell ref="C55:E55"/>
    <mergeCell ref="C56:E56"/>
    <mergeCell ref="C57:E57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A8:E8"/>
    <mergeCell ref="A27:E27"/>
    <mergeCell ref="C38:E38"/>
    <mergeCell ref="A40:E40"/>
    <mergeCell ref="C41:E41"/>
    <mergeCell ref="A4:B4"/>
    <mergeCell ref="C4:E4"/>
    <mergeCell ref="A5:B5"/>
    <mergeCell ref="C5:E5"/>
    <mergeCell ref="A6:B6"/>
    <mergeCell ref="C6:E6"/>
    <mergeCell ref="A1:B1"/>
    <mergeCell ref="C1:E1"/>
    <mergeCell ref="A2:B2"/>
    <mergeCell ref="C2:E2"/>
    <mergeCell ref="A3:B3"/>
    <mergeCell ref="C3:E3"/>
  </mergeCells>
  <pageMargins left="0.25" right="0.25" top="0.75" bottom="0.75" header="0.51180555555555496" footer="0.3"/>
  <pageSetup paperSize="9" firstPageNumber="0" fitToHeight="0" orientation="portrait" horizontalDpi="300" verticalDpi="300" r:id="rId1"/>
  <headerFooter>
    <oddFooter>&amp;C&amp;"Helvetica Neue,Regular"&amp;12&amp;P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44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Layout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Antonio Bevilaqua</dc:creator>
  <cp:lastModifiedBy>Marina Rodrigues dos Santos</cp:lastModifiedBy>
  <cp:revision>4</cp:revision>
  <cp:lastPrinted>2019-04-15T14:07:02Z</cp:lastPrinted>
  <dcterms:created xsi:type="dcterms:W3CDTF">2019-04-12T21:08:05Z</dcterms:created>
  <dcterms:modified xsi:type="dcterms:W3CDTF">2023-07-27T17:22:26Z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